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3112.xml" ContentType="application/vnd.openxmlformats-officedocument.spreadsheetml.revisionLog+xml"/>
  <Override PartName="/xl/revisions/revisionLog1121.xml" ContentType="application/vnd.openxmlformats-officedocument.spreadsheetml.revisionLog+xml"/>
  <Override PartName="/xl/styles.xml" ContentType="application/vnd.openxmlformats-officedocument.spreadsheetml.styles+xml"/>
  <Override PartName="/xl/revisions/revisionLog4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43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4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2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4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Default Extension="rels" ContentType="application/vnd.openxmlformats-package.relationships+xml"/>
  <Override PartName="/xl/revisions/revisionLog6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455" yWindow="2220" windowWidth="13575" windowHeight="11670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8D2C9027_C2F2_4B22_BFEA_68DED41D095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ХламоваОИ - Личное представление" guid="{FC1CCD85-7255-4945-9D32-ED5EDA38050E}" mergeInterval="0" personalView="1" maximized="1" xWindow="1" yWindow="1" windowWidth="1805" windowHeight="775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Полина Тимофеева - Личное представление" guid="{8D2C9027-C2F2-4B22-BFEA-68DED41D0955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1" i="1"/>
  <c r="D19" l="1"/>
  <c r="D23" l="1"/>
  <c r="D20"/>
  <c r="D29" l="1"/>
  <c r="D18"/>
  <c r="D17" l="1"/>
  <c r="D26" l="1"/>
  <c r="D22"/>
  <c r="D25" l="1"/>
  <c r="D32" l="1"/>
  <c r="D28" l="1"/>
  <c r="D30" l="1"/>
  <c r="D16" l="1"/>
  <c r="D15" l="1"/>
  <c r="F26" l="1"/>
  <c r="F33" s="1"/>
  <c r="E26"/>
  <c r="E33" s="1"/>
  <c r="D33" l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<sst xmlns="http://schemas.openxmlformats.org/spreadsheetml/2006/main" count="55" uniqueCount="55">
  <si>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</si>
  <si>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</si>
  <si>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</si>
  <si>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</si>
  <si>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</si>
  <si>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</si>
  <si>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</si>
  <si>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</si>
  <si>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</si>
  <si>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</si>
  <si>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</si>
  <si>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</si>
  <si>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</si>
  <si>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</si>
  <si>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</si>
  <si>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</si>
  <si>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</si>
  <si>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</si>
  <si>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</si>
  <si>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</si>
  <si>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</si>
  <si>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</si>
  <si>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</si>
  <si>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</si>
  <si>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</si>
  <si>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</si>
  <si>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</si>
  <si>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</si>
  <si>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</si>
  <si>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</si>
  <si>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</si>
  <si>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</si>
  <si>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</si>
  <si>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</si>
  <si>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</si>
  <si>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</si>
  <si>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</si>
  <si>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</si>
  <si>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</si>
  <si>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</si>
  <si>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</si>
  <si>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</si>
  <si>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</si>
  <si>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</si>
  <si>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</si>
  <si>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</si>
  <si>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</si>
  <si>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</si>
  <si>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</si>
  <si>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</si>
  <si>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</si>
  <si>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</si>
  <si>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 xml:space="preserve">к  Решению Собрания депутатов Энгельсского муниципального района </t>
  </si>
  <si>
    <t xml:space="preserve">к Решению Собрания депутатов Энгельсского муниципального района </t>
  </si>
  <si>
    <t>от 8 августа  2025 года № 312/52-2025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</si>
</sst>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9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1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vertical="center"/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vertical="center"/>
      <protection hidden="1"/>
    </xf>
    <xf numFmtId="0" fontId="7" fillId="0" borderId="0" xfId="0" applyFont="1"/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89" Type="http://schemas.openxmlformats.org/officeDocument/2006/relationships/revisionLog" Target="revisionLog121.xml"/><Relationship Id="rId84" Type="http://schemas.openxmlformats.org/officeDocument/2006/relationships/revisionLog" Target="revisionLog17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38" Type="http://schemas.openxmlformats.org/officeDocument/2006/relationships/revisionLog" Target="revisionLog44.xml"/><Relationship Id="rId154" Type="http://schemas.openxmlformats.org/officeDocument/2006/relationships/revisionLog" Target="revisionLog55.xml"/><Relationship Id="rId159" Type="http://schemas.openxmlformats.org/officeDocument/2006/relationships/revisionLog" Target="revisionLog13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1.xml"/><Relationship Id="rId107" Type="http://schemas.openxmlformats.org/officeDocument/2006/relationships/revisionLog" Target="revisionLog24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28" Type="http://schemas.openxmlformats.org/officeDocument/2006/relationships/revisionLog" Target="revisionLog122.xml"/><Relationship Id="rId144" Type="http://schemas.openxmlformats.org/officeDocument/2006/relationships/revisionLog" Target="revisionLog50.xml"/><Relationship Id="rId149" Type="http://schemas.openxmlformats.org/officeDocument/2006/relationships/revisionLog" Target="revisionLog53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90" Type="http://schemas.openxmlformats.org/officeDocument/2006/relationships/revisionLog" Target="revisionLog13111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65" Type="http://schemas.openxmlformats.org/officeDocument/2006/relationships/revisionLog" Target="revisionLog18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.xml"/><Relationship Id="rId181" Type="http://schemas.openxmlformats.org/officeDocument/2006/relationships/revisionLog" Target="revisionLog14.xml"/><Relationship Id="rId113" Type="http://schemas.openxmlformats.org/officeDocument/2006/relationships/revisionLog" Target="revisionLog29.xml"/><Relationship Id="rId118" Type="http://schemas.openxmlformats.org/officeDocument/2006/relationships/revisionLog" Target="revisionLog110.xml"/><Relationship Id="rId134" Type="http://schemas.openxmlformats.org/officeDocument/2006/relationships/revisionLog" Target="revisionLog41.xml"/><Relationship Id="rId139" Type="http://schemas.openxmlformats.org/officeDocument/2006/relationships/revisionLog" Target="revisionLog45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.xml"/><Relationship Id="rId80" Type="http://schemas.openxmlformats.org/officeDocument/2006/relationships/revisionLog" Target="revisionLog111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55" Type="http://schemas.openxmlformats.org/officeDocument/2006/relationships/revisionLog" Target="revisionLog56.xml"/><Relationship Id="rId171" Type="http://schemas.openxmlformats.org/officeDocument/2006/relationships/revisionLog" Target="revisionLog61.xml"/><Relationship Id="rId176" Type="http://schemas.openxmlformats.org/officeDocument/2006/relationships/revisionLog" Target="revisionLog142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.xml"/><Relationship Id="rId103" Type="http://schemas.openxmlformats.org/officeDocument/2006/relationships/revisionLog" Target="revisionLog1311.xml"/><Relationship Id="rId108" Type="http://schemas.openxmlformats.org/officeDocument/2006/relationships/revisionLog" Target="revisionLog25.xml"/><Relationship Id="rId124" Type="http://schemas.openxmlformats.org/officeDocument/2006/relationships/revisionLog" Target="revisionLog38.xml"/><Relationship Id="rId129" Type="http://schemas.openxmlformats.org/officeDocument/2006/relationships/revisionLog" Target="revisionLog123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.xml"/><Relationship Id="rId158" Type="http://schemas.openxmlformats.org/officeDocument/2006/relationships/revisionLog" Target="revisionLog58.xml"/><Relationship Id="rId91" Type="http://schemas.openxmlformats.org/officeDocument/2006/relationships/revisionLog" Target="revisionLog22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96" Type="http://schemas.openxmlformats.org/officeDocument/2006/relationships/revisionLog" Target="revisionLog13112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.xml"/><Relationship Id="rId140" Type="http://schemas.openxmlformats.org/officeDocument/2006/relationships/revisionLog" Target="revisionLog46.xml"/><Relationship Id="rId145" Type="http://schemas.openxmlformats.org/officeDocument/2006/relationships/revisionLog" Target="revisionLog1121.xml"/><Relationship Id="rId153" Type="http://schemas.openxmlformats.org/officeDocument/2006/relationships/revisionLog" Target="revisionLog113.xml"/><Relationship Id="rId161" Type="http://schemas.openxmlformats.org/officeDocument/2006/relationships/revisionLog" Target="revisionLog59.xml"/><Relationship Id="rId166" Type="http://schemas.openxmlformats.org/officeDocument/2006/relationships/revisionLog" Target="revisionLog114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82" Type="http://schemas.openxmlformats.org/officeDocument/2006/relationships/revisionLog" Target="revisionLog115.xml"/><Relationship Id="rId106" Type="http://schemas.openxmlformats.org/officeDocument/2006/relationships/revisionLog" Target="revisionLog1411.xml"/><Relationship Id="rId114" Type="http://schemas.openxmlformats.org/officeDocument/2006/relationships/revisionLog" Target="revisionLog30.xml"/><Relationship Id="rId119" Type="http://schemas.openxmlformats.org/officeDocument/2006/relationships/revisionLog" Target="revisionLog1221.xml"/><Relationship Id="rId127" Type="http://schemas.openxmlformats.org/officeDocument/2006/relationships/revisionLog" Target="revisionLog40.xml"/><Relationship Id="rId78" Type="http://schemas.openxmlformats.org/officeDocument/2006/relationships/revisionLog" Target="revisionLog121111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64" Type="http://schemas.openxmlformats.org/officeDocument/2006/relationships/revisionLog" Target="revisionLog1141.xml"/><Relationship Id="rId169" Type="http://schemas.openxmlformats.org/officeDocument/2006/relationships/revisionLog" Target="revisionLog1151.xml"/><Relationship Id="rId177" Type="http://schemas.openxmlformats.org/officeDocument/2006/relationships/revisionLog" Target="revisionLog64.xml"/><Relationship Id="rId172" Type="http://schemas.openxmlformats.org/officeDocument/2006/relationships/revisionLog" Target="revisionLog116.xml"/><Relationship Id="rId180" Type="http://schemas.openxmlformats.org/officeDocument/2006/relationships/revisionLog" Target="revisionLog67.xml"/><Relationship Id="rId109" Type="http://schemas.openxmlformats.org/officeDocument/2006/relationships/revisionLog" Target="revisionLog1161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/Relationships>
</file>

<file path=xl/revisions/revisionHeaders.xml><?xml version="1.0" encoding="utf-8"?>
<headers xmlns="http://schemas.openxmlformats.org/spreadsheetml/2006/main" xmlns:r="http://schemas.openxmlformats.org/officeDocument/2006/relationships" guid="{0FF50014-25E7-411C-A865-D59F2D11F57A}" diskRevisions="1" revisionId="355" version="183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4A68DCA2-E148-4C41-8872-70DAA5340D47}" dateTime="2025-08-13T16:51:19" maxSheetId="2" userName="Полина Тимофеева" r:id="rId182" minRId="351" maxRId="353">
    <sheetIdMap count="1">
      <sheetId val="1"/>
    </sheetIdMap>
  </header>
  <header guid="{0FF50014-25E7-411C-A865-D59F2D11F57A}" dateTime="2025-08-13T17:27:19" maxSheetId="2" userName="Полина Тимофеева" r:id="rId183" minRId="35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55" sId="1">
    <oc r="F3" t="inlineStr">
      <is>
        <t>от ________  2025 года № ___/__-2025</t>
      </is>
    </oc>
    <nc r="F3" t="inlineStr">
      <is>
        <t>от 8 августа  2025 года № 312/52-2025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fmt sheetId="1" sqref="C13:F33" start="0" length="2147483647">
    <dxf>
      <font>
        <sz val="12"/>
      </font>
    </dxf>
  </rfmt>
  <rfmt sheetId="1" sqref="C13:F33">
    <dxf>
      <fill>
        <patternFill patternType="none">
          <bgColor auto="1"/>
        </patternFill>
      </fill>
    </dxf>
  </rfmt>
  <rfmt sheetId="1" sqref="C13:F33">
    <dxf>
      <alignment vertical="center" readingOrder="0"/>
    </dxf>
  </rfmt>
  <rfmt sheetId="1" sqref="B13:B33" start="0" length="2147483647">
    <dxf>
      <font>
        <sz val="11"/>
      </font>
    </dxf>
  </rfmt>
  <rfmt sheetId="1" sqref="A1:F12" start="0" length="2147483647">
    <dxf>
      <font>
        <sz val="12"/>
      </font>
    </dxf>
  </rfmt>
  <rcc rId="351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352" sId="1">
    <oc r="F3" t="inlineStr">
      <is>
        <t>от ___ мая  2025 года № ___/__-2025</t>
      </is>
    </oc>
    <nc r="F3" t="inlineStr">
      <is>
        <t>от ________  2025 года № ___/__-2025</t>
      </is>
    </nc>
  </rcc>
  <rcc rId="353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B13:B34">
    <dxf>
      <alignment vertical="center" readingOrder="0"/>
    </dxf>
  </rfmt>
  <rfmt sheetId="1" sqref="B13:B34">
    <dxf>
      <alignment horizontal="left" readingOrder="0"/>
    </dxf>
  </rfmt>
  <rdn rId="0" localSheetId="1" customView="1" name="Z_8D2C9027_C2F2_4B22_BFEA_68DED41D0955_.wvu.PrintArea" hidden="1" oldHidden="1">
    <formula>Бюджет_3!$A$1:$F$33</formula>
  </rdn>
  <rcv guid="{8D2C9027-C2F2-4B22-BFEA-68DED41D0955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showZeros="0" tabSelected="1" view="pageBreakPreview" zoomScale="80" zoomScaleSheetLayoutView="100" workbookViewId="0">
      <selection activeCell="A8" sqref="A8:F8"/>
    </sheetView>
  </sheetViews>
  <sheetFormatPr defaultColWidth="9.28515625" defaultRowHeight="12.75"/>
  <cols>
    <col min="1" max="1" width="1.42578125" customWidth="1"/>
    <col min="2" max="2" width="69.5703125" customWidth="1"/>
    <col min="3" max="3" width="16.28515625" customWidth="1"/>
    <col min="4" max="4" width="13.42578125" customWidth="1"/>
    <col min="5" max="5" width="14.7109375" customWidth="1"/>
    <col min="6" max="6" width="15.85546875" customWidth="1"/>
    <col min="7" max="7" width="19.7109375" customWidth="1"/>
    <col min="8" max="249" width="9.140625" customWidth="1"/>
  </cols>
  <sheetData>
    <row r="1" spans="1:10" ht="15.75">
      <c r="A1" s="15"/>
      <c r="B1" s="15"/>
      <c r="C1" s="15"/>
      <c r="D1" s="15"/>
      <c r="E1" s="15"/>
      <c r="F1" s="2" t="s">
        <v>43</v>
      </c>
      <c r="G1" s="2"/>
      <c r="H1" s="2"/>
      <c r="I1" s="2"/>
      <c r="J1" s="2"/>
    </row>
    <row r="2" spans="1:10" ht="15.75">
      <c r="A2" s="15"/>
      <c r="B2" s="15"/>
      <c r="C2" s="15"/>
      <c r="D2" s="15"/>
      <c r="E2" s="15"/>
      <c r="F2" s="3" t="s">
        <v>52</v>
      </c>
      <c r="G2" s="3"/>
      <c r="H2" s="3"/>
      <c r="I2" s="3"/>
      <c r="J2" s="3"/>
    </row>
    <row r="3" spans="1:10" ht="15.75">
      <c r="A3" s="15"/>
      <c r="B3" s="15"/>
      <c r="C3" s="15"/>
      <c r="D3" s="15"/>
      <c r="E3" s="15"/>
      <c r="F3" s="4" t="s">
        <v>54</v>
      </c>
      <c r="G3" s="4"/>
      <c r="H3" s="4"/>
      <c r="I3" s="4"/>
      <c r="J3" s="4"/>
    </row>
    <row r="4" spans="1:10" ht="15.75" customHeight="1">
      <c r="A4" s="25" t="s">
        <v>38</v>
      </c>
      <c r="B4" s="25"/>
      <c r="C4" s="25"/>
      <c r="D4" s="25"/>
      <c r="E4" s="25"/>
      <c r="F4" s="25"/>
    </row>
    <row r="5" spans="1:10" ht="15.75">
      <c r="A5" s="26" t="s">
        <v>53</v>
      </c>
      <c r="B5" s="26"/>
      <c r="C5" s="26"/>
      <c r="D5" s="26"/>
      <c r="E5" s="26"/>
      <c r="F5" s="26"/>
    </row>
    <row r="6" spans="1:10" ht="15.75">
      <c r="A6" s="25" t="s">
        <v>42</v>
      </c>
      <c r="B6" s="25"/>
      <c r="C6" s="25"/>
      <c r="D6" s="25"/>
      <c r="E6" s="25"/>
      <c r="F6" s="25"/>
    </row>
    <row r="7" spans="1:10" ht="9" customHeight="1">
      <c r="A7" s="16"/>
      <c r="B7" s="16"/>
      <c r="C7" s="16"/>
      <c r="D7" s="16"/>
      <c r="E7" s="16"/>
      <c r="F7" s="16"/>
    </row>
    <row r="8" spans="1:10" ht="34.5" customHeight="1">
      <c r="A8" s="27" t="s">
        <v>40</v>
      </c>
      <c r="B8" s="27"/>
      <c r="C8" s="27"/>
      <c r="D8" s="27"/>
      <c r="E8" s="27"/>
      <c r="F8" s="27"/>
    </row>
    <row r="9" spans="1:10" ht="15.75">
      <c r="A9" s="17"/>
      <c r="B9" s="17"/>
      <c r="C9" s="17"/>
      <c r="D9" s="17"/>
      <c r="E9" s="17"/>
      <c r="F9" s="18" t="s">
        <v>39</v>
      </c>
    </row>
    <row r="10" spans="1:10" ht="15">
      <c r="A10" s="19"/>
      <c r="B10" s="28" t="s">
        <v>37</v>
      </c>
      <c r="C10" s="28" t="s">
        <v>36</v>
      </c>
      <c r="D10" s="28" t="s">
        <v>35</v>
      </c>
      <c r="E10" s="28" t="s">
        <v>34</v>
      </c>
      <c r="F10" s="28" t="s">
        <v>33</v>
      </c>
    </row>
    <row r="11" spans="1:10" ht="15">
      <c r="A11" s="15"/>
      <c r="B11" s="28"/>
      <c r="C11" s="28"/>
      <c r="D11" s="28"/>
      <c r="E11" s="28"/>
      <c r="F11" s="28"/>
    </row>
    <row r="12" spans="1:10" ht="15.75">
      <c r="A12" s="15"/>
      <c r="B12" s="20">
        <v>1</v>
      </c>
      <c r="C12" s="20">
        <v>2</v>
      </c>
      <c r="D12" s="20">
        <v>3</v>
      </c>
      <c r="E12" s="20">
        <v>4</v>
      </c>
      <c r="F12" s="20">
        <v>5</v>
      </c>
    </row>
    <row r="13" spans="1:10" ht="48" customHeight="1">
      <c r="B13" s="21" t="s">
        <v>32</v>
      </c>
      <c r="C13" s="10" t="s">
        <v>31</v>
      </c>
      <c r="D13" s="11">
        <v>294082</v>
      </c>
      <c r="E13" s="11">
        <v>0</v>
      </c>
      <c r="F13" s="11">
        <v>0</v>
      </c>
    </row>
    <row r="14" spans="1:10" ht="37.5" customHeight="1">
      <c r="B14" s="21" t="s">
        <v>47</v>
      </c>
      <c r="C14" s="10" t="s">
        <v>44</v>
      </c>
      <c r="D14" s="11">
        <v>160</v>
      </c>
      <c r="E14" s="11">
        <v>0</v>
      </c>
      <c r="F14" s="11">
        <v>0</v>
      </c>
    </row>
    <row r="15" spans="1:10" ht="47.25" customHeight="1">
      <c r="B15" s="21" t="s">
        <v>45</v>
      </c>
      <c r="C15" s="10" t="s">
        <v>46</v>
      </c>
      <c r="D15" s="11">
        <f>6981.2+1990+6</f>
        <v>8977.2000000000007</v>
      </c>
      <c r="E15" s="11">
        <v>0</v>
      </c>
      <c r="F15" s="11">
        <v>0</v>
      </c>
      <c r="G15" s="7"/>
    </row>
    <row r="16" spans="1:10" ht="88.5" customHeight="1">
      <c r="B16" s="21" t="s">
        <v>30</v>
      </c>
      <c r="C16" s="10" t="s">
        <v>29</v>
      </c>
      <c r="D16" s="11">
        <f>150000+868.7-868.7+7585.5+7585.5</f>
        <v>165171</v>
      </c>
      <c r="E16" s="11">
        <v>0</v>
      </c>
      <c r="F16" s="11">
        <v>0</v>
      </c>
    </row>
    <row r="17" spans="2:12" ht="51.75" customHeight="1">
      <c r="B17" s="21" t="s">
        <v>28</v>
      </c>
      <c r="C17" s="10" t="s">
        <v>27</v>
      </c>
      <c r="D17" s="11">
        <f>300+197.8+54</f>
        <v>551.79999999999995</v>
      </c>
      <c r="E17" s="11">
        <v>0</v>
      </c>
      <c r="F17" s="11">
        <v>0</v>
      </c>
      <c r="G17">
        <v>197.8</v>
      </c>
    </row>
    <row r="18" spans="2:12" ht="37.5" customHeight="1">
      <c r="B18" s="21" t="s">
        <v>26</v>
      </c>
      <c r="C18" s="10" t="s">
        <v>25</v>
      </c>
      <c r="D18" s="11">
        <f>20096.6+4069.2+2288-522.9+19+117.7+95+9.4+0.5+205-0.2</f>
        <v>26377.3</v>
      </c>
      <c r="E18" s="11">
        <v>11592.4</v>
      </c>
      <c r="F18" s="11">
        <v>11592.4</v>
      </c>
      <c r="G18">
        <v>9.4</v>
      </c>
    </row>
    <row r="19" spans="2:12" ht="45.75" customHeight="1">
      <c r="B19" s="21" t="s">
        <v>24</v>
      </c>
      <c r="C19" s="10" t="s">
        <v>23</v>
      </c>
      <c r="D19" s="11">
        <f>173991.4+40+982.2+60+600+2579.9+35900+500+768.3-0.5-0.3+2000</f>
        <v>217421</v>
      </c>
      <c r="E19" s="11">
        <v>157861.4</v>
      </c>
      <c r="F19" s="11">
        <v>157861.4</v>
      </c>
      <c r="G19" s="6">
        <v>768.3</v>
      </c>
    </row>
    <row r="20" spans="2:12" ht="38.25" customHeight="1">
      <c r="B20" s="21" t="s">
        <v>22</v>
      </c>
      <c r="C20" s="10" t="s">
        <v>21</v>
      </c>
      <c r="D20" s="11">
        <f>602517.1+39612.1+3067.37286+145751.60715+25.70038-1136.1+40000+20800+15000+4178.5+500+261.9+15000+30000+2640+30000-2640</f>
        <v>945578.18039000011</v>
      </c>
      <c r="E20" s="11">
        <v>577330.5</v>
      </c>
      <c r="F20" s="11">
        <v>773560</v>
      </c>
    </row>
    <row r="21" spans="2:12" ht="34.5" customHeight="1">
      <c r="B21" s="21" t="s">
        <v>20</v>
      </c>
      <c r="C21" s="10" t="s">
        <v>19</v>
      </c>
      <c r="D21" s="11">
        <f>5426630.862+16914.1+25344.3+14545</f>
        <v>5483434.2619999992</v>
      </c>
      <c r="E21" s="11">
        <v>5027220.8</v>
      </c>
      <c r="F21" s="11">
        <v>4621527.7</v>
      </c>
      <c r="G21">
        <v>5000</v>
      </c>
    </row>
    <row r="22" spans="2:12" ht="59.25" customHeight="1">
      <c r="B22" s="21" t="s">
        <v>18</v>
      </c>
      <c r="C22" s="10" t="s">
        <v>17</v>
      </c>
      <c r="D22" s="11">
        <f>76156.6+20000+65.5+5689.6+22232.83132+1136.1+20565.2+2994.7+10.5+4059+310.7+66.2+2640+15953.8-2640+97.3+10000</f>
        <v>179338.03132000004</v>
      </c>
      <c r="E22" s="11">
        <v>29889.9</v>
      </c>
      <c r="F22" s="11">
        <v>30413</v>
      </c>
      <c r="G22" s="7"/>
    </row>
    <row r="23" spans="2:12" ht="36.75" customHeight="1">
      <c r="B23" s="21" t="s">
        <v>16</v>
      </c>
      <c r="C23" s="10" t="s">
        <v>15</v>
      </c>
      <c r="D23" s="11">
        <f>485702.9+748.2+929.2+13541.9+0.1+500+1232+1987.6+200-0.5+252.1-0.5</f>
        <v>505093</v>
      </c>
      <c r="E23" s="11">
        <v>448684.5</v>
      </c>
      <c r="F23" s="11">
        <v>448684.5</v>
      </c>
    </row>
    <row r="24" spans="2:12" ht="56.25" customHeight="1">
      <c r="B24" s="21" t="s">
        <v>14</v>
      </c>
      <c r="C24" s="10" t="s">
        <v>13</v>
      </c>
      <c r="D24" s="11">
        <v>250</v>
      </c>
      <c r="E24" s="11">
        <v>0</v>
      </c>
      <c r="F24" s="11">
        <v>0</v>
      </c>
    </row>
    <row r="25" spans="2:12" ht="39" customHeight="1">
      <c r="B25" s="21" t="s">
        <v>12</v>
      </c>
      <c r="C25" s="10" t="s">
        <v>11</v>
      </c>
      <c r="D25" s="11">
        <f>968+505</f>
        <v>1473</v>
      </c>
      <c r="E25" s="11">
        <v>0</v>
      </c>
      <c r="F25" s="11">
        <v>0</v>
      </c>
      <c r="L25" s="1" t="s">
        <v>41</v>
      </c>
    </row>
    <row r="26" spans="2:12" ht="34.5" customHeight="1">
      <c r="B26" s="21" t="s">
        <v>10</v>
      </c>
      <c r="C26" s="10" t="s">
        <v>9</v>
      </c>
      <c r="D26" s="11">
        <f>72085.2+77+5688.9+1640.1+250</f>
        <v>79741.2</v>
      </c>
      <c r="E26" s="11">
        <f>288232.1+0.04286+78911.8</f>
        <v>367143.94285999995</v>
      </c>
      <c r="F26" s="11">
        <f>257175+78287.5</f>
        <v>335462.5</v>
      </c>
      <c r="K26" s="5"/>
    </row>
    <row r="27" spans="2:12" ht="36.75" customHeight="1">
      <c r="B27" s="21" t="s">
        <v>8</v>
      </c>
      <c r="C27" s="10" t="s">
        <v>7</v>
      </c>
      <c r="D27" s="11">
        <v>12715</v>
      </c>
      <c r="E27" s="11">
        <v>0</v>
      </c>
      <c r="F27" s="11">
        <v>0</v>
      </c>
    </row>
    <row r="28" spans="2:12" ht="41.25" customHeight="1">
      <c r="B28" s="21" t="s">
        <v>6</v>
      </c>
      <c r="C28" s="10" t="s">
        <v>5</v>
      </c>
      <c r="D28" s="11">
        <f>5000+148000+868.7-40+50000+26932.2</f>
        <v>230760.90000000002</v>
      </c>
      <c r="E28" s="11">
        <v>0</v>
      </c>
      <c r="F28" s="11">
        <v>0</v>
      </c>
    </row>
    <row r="29" spans="2:12" ht="49.5" customHeight="1">
      <c r="B29" s="21" t="s">
        <v>4</v>
      </c>
      <c r="C29" s="10" t="s">
        <v>3</v>
      </c>
      <c r="D29" s="11">
        <f>111255.2-0.53803+736.8+100.93505+908.28816+1233+45.6+95+809</f>
        <v>115183.28518000001</v>
      </c>
      <c r="E29" s="11">
        <v>86103.7</v>
      </c>
      <c r="F29" s="11">
        <v>86109.7</v>
      </c>
    </row>
    <row r="30" spans="2:12" s="9" customFormat="1" ht="39" customHeight="1">
      <c r="B30" s="21" t="s">
        <v>2</v>
      </c>
      <c r="C30" s="10" t="s">
        <v>1</v>
      </c>
      <c r="D30" s="11">
        <f>23515.1+5083.2</f>
        <v>28598.3</v>
      </c>
      <c r="E30" s="11">
        <v>25000.9</v>
      </c>
      <c r="F30" s="11">
        <v>26568.400000000001</v>
      </c>
      <c r="G30" s="8">
        <v>5083.2</v>
      </c>
    </row>
    <row r="31" spans="2:12" ht="41.25" customHeight="1">
      <c r="B31" s="22" t="s">
        <v>51</v>
      </c>
      <c r="C31" s="10" t="s">
        <v>50</v>
      </c>
      <c r="D31" s="12">
        <v>1500</v>
      </c>
      <c r="E31" s="12">
        <v>0</v>
      </c>
      <c r="F31" s="12">
        <v>0</v>
      </c>
    </row>
    <row r="32" spans="2:12" ht="45.75" customHeight="1">
      <c r="B32" s="22" t="s">
        <v>48</v>
      </c>
      <c r="C32" s="10" t="s">
        <v>49</v>
      </c>
      <c r="D32" s="12">
        <f>180000+6555+15757.7</f>
        <v>202312.7</v>
      </c>
      <c r="E32" s="12">
        <v>0</v>
      </c>
      <c r="F32" s="12">
        <v>0</v>
      </c>
      <c r="G32" s="7">
        <v>6555</v>
      </c>
    </row>
    <row r="33" spans="2:6" ht="15.75">
      <c r="B33" s="23" t="s">
        <v>0</v>
      </c>
      <c r="C33" s="13"/>
      <c r="D33" s="14">
        <f>SUM(D13:D32)</f>
        <v>8498718.1588899996</v>
      </c>
      <c r="E33" s="14">
        <f t="shared" ref="E33:F33" si="0">SUM(E13:E32)</f>
        <v>6730828.0428600004</v>
      </c>
      <c r="F33" s="14">
        <f t="shared" si="0"/>
        <v>6491779.6000000006</v>
      </c>
    </row>
    <row r="34" spans="2:6">
      <c r="B34" s="24"/>
    </row>
  </sheetData>
  <customSheetViews>
    <customSheetView guid="{FC1CCD85-7255-4945-9D32-ED5EDA38050E}" scale="80" showPageBreaks="1" showGridLines="0" zeroValues="0" fitToPage="1" printArea="1" view="pageBreakPreview" topLeftCell="A25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6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9" sqref="D19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2">
      <selection activeCell="D29" sqref="D29"/>
      <pageMargins left="0.78740157480314965" right="0.19685039370078741" top="0.39370078740157483" bottom="0.39370078740157483" header="0" footer="0.19685039370078741"/>
      <pageSetup paperSize="9" scale="72" fitToHeight="0" orientation="portrait" r:id="rId11"/>
      <headerFooter alignWithMargins="0">
        <oddFooter>&amp;RПриложение 2 Страница &amp;P из 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>
      <selection activeCell="H28" sqref="H28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3"/>
      <headerFooter alignWithMargins="0">
        <oddFooter>&amp;RПриложение 2 Страница &amp;P из &amp;N</oddFooter>
      </headerFooter>
    </customSheetView>
    <customSheetView guid="{37760E9E-A94E-4D3D-8906-7AF6A8A8F772}" showPageBreaks="1" showGridLines="0" zeroValues="0" fitToPage="1" printArea="1" view="pageBreakPreview" topLeftCell="A20">
      <selection activeCell="D26" sqref="D26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8D2C9027-C2F2-4B22-BFEA-68DED41D0955}" scale="80" showPageBreaks="1" showGridLines="0" zeroValues="0" fitToPage="1" printArea="1" view="pageBreakPreview" topLeftCell="A22">
      <selection activeCell="B27" sqref="B27"/>
      <pageMargins left="0.78740157480314998" right="0.196850393700787" top="0.39370078740157499" bottom="0.39370078740157499" header="0" footer="0.196850393700787"/>
      <pageSetup paperSize="9" scale="72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" footer="0.196850393700787"/>
  <pageSetup paperSize="9" scale="72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2025-08-13T12:49:29Z</cp:lastPrinted>
  <dcterms:created xsi:type="dcterms:W3CDTF">2024-12-13T11:36:53Z</dcterms:created>
  <dcterms:modified xsi:type="dcterms:W3CDTF">2025-08-13T13:27:19Z</dcterms:modified>
</cp:coreProperties>
</file>